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<sst xmlns="http://schemas.openxmlformats.org/spreadsheetml/2006/main" count="400" uniqueCount="211">
  <si>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</si>
  <si>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</si>
  <si>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</si>
  <si>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</si>
  <si>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</si>
  <si>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</si>
  <si>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</si>
  <si>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</si>
  <si>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</si>
  <si>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</si>
  <si>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</si>
  <si>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</si>
  <si>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</si>
  <si>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</si>
  <si>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</si>
  <si>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</si>
  <si>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</si>
  <si>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</si>
  <si>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</si>
  <si>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</si>
  <si>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</si>
  <si>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</si>
  <si>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</si>
  <si>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</si>
  <si>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</si>
  <si>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</si>
  <si>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</si>
  <si>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</si>
  <si>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</si>
  <si>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</si>
  <si>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</si>
  <si>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</si>
  <si>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</si>
  <si>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</si>
  <si>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</si>
  <si>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</si>
  <si>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</si>
  <si>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</si>
  <si>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</si>
  <si>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</si>
  <si>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</si>
  <si>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</si>
  <si>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</si>
  <si>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</si>
  <si>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</si>
  <si>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</si>
  <si>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</si>
  <si>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</si>
  <si>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</si>
  <si>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</si>
  <si>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</si>
  <si>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</si>
  <si>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</si>
  <si>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</si>
  <si>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</si>
  <si>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</si>
  <si>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</si>
  <si>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</si>
  <si>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</si>
  <si>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</si>
  <si>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</si>
  <si>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</si>
  <si>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</si>
  <si>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</si>
  <si>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</si>
  <si>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</si>
  <si>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</si>
  <si>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</si>
  <si>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</si>
  <si>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</si>
  <si>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3m</t>
  </si>
  <si>
    <t>NST81W1</t>
  </si>
  <si>
    <t>NST81W2</t>
  </si>
  <si>
    <t>NST81W3</t>
  </si>
  <si>
    <t>NST81W4</t>
  </si>
  <si>
    <t>NST81W5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</si>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</sst>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_);[Red]\(0.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81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1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85" zoomScaleNormal="85" workbookViewId="0">
      <pane xSplit="21" ySplit="2" topLeftCell="V3" activePane="bottomRight" state="frozenSplit"/>
      <selection/>
      <selection pane="topRight"/>
      <selection pane="bottomLeft"/>
      <selection pane="bottomRight" activeCell="E11" sqref="E11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3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1.97955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0.841607997427432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1.04369422296487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9.615</v>
      </c>
      <c r="BC8" s="159">
        <f t="shared" si="14"/>
        <v>10.41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1.97955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1.97955</v>
      </c>
      <c r="BS8" s="52">
        <f t="shared" si="19"/>
        <v>0</v>
      </c>
      <c r="BT8" s="52">
        <f>IF(OR(LOOKUP(V8,Sheet2!A$3:A$25,Sheet2!B$3:B$25)=1,G8=0),0,AW8-AO8*0.2*G8)</f>
        <v>0.205607997427431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 t="s">
        <v>71</v>
      </c>
      <c r="B12" s="32">
        <v>11.48</v>
      </c>
      <c r="D12" s="110">
        <f t="shared" ref="D10:D52" si="27">IF(AND(B12=0,E12=0),0,IF(B12&gt;E12,E12-C12-AJ12,IF(AJ12&gt;(E12-B12),E12-AJ12-C12,B12-C12)))</f>
        <v>11</v>
      </c>
      <c r="E12" s="32">
        <v>11.48</v>
      </c>
      <c r="F12" s="110">
        <v>10.656</v>
      </c>
      <c r="G12" s="32">
        <v>22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 t="str">
        <f t="shared" si="23"/>
        <v>Y</v>
      </c>
      <c r="V12" s="137">
        <f t="shared" si="2"/>
        <v>0.3</v>
      </c>
      <c r="W12" s="138">
        <f t="shared" si="6"/>
        <v>11</v>
      </c>
      <c r="X12" s="138">
        <f t="shared" si="3"/>
        <v>11.48</v>
      </c>
      <c r="Y12" s="138">
        <f t="shared" si="3"/>
        <v>10.656</v>
      </c>
      <c r="Z12" s="138">
        <f>Y12+LOOKUP(V12,Sheet2!A$3:A$24,Sheet2!J$3:J$24)</f>
        <v>10.996</v>
      </c>
      <c r="AA12" s="138">
        <f t="shared" si="7"/>
        <v>10.69</v>
      </c>
      <c r="AB12" s="138">
        <f t="shared" si="4"/>
        <v>11.17</v>
      </c>
      <c r="AC12" s="138">
        <f t="shared" si="4"/>
        <v>10.434</v>
      </c>
      <c r="AD12" s="138">
        <f>AC12+LOOKUP(V12,Sheet2!A$3:A$24,Sheet2!J$3:J$24)</f>
        <v>10.774</v>
      </c>
      <c r="AE12" s="138">
        <f t="shared" si="8"/>
        <v>0.484</v>
      </c>
      <c r="AF12" s="138">
        <f t="shared" si="9"/>
        <v>0.396000000000001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0.653999999999999</v>
      </c>
      <c r="AM12" s="138">
        <f t="shared" si="11"/>
        <v>0.566</v>
      </c>
      <c r="AN12" s="138">
        <f t="shared" si="12"/>
        <v>0.61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16.6408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2.1318</v>
      </c>
      <c r="AV12" s="154">
        <f>IF(AND(AE12&gt;3.5,AF12&gt;3.5),LOOKUP(Sheet1!V12,Sheet2!A$3:A$24,Sheet2!W$3:W$24),LOOKUP(V12,Sheet2!A$3:A$24,Sheet2!V$3:V$24))*G12</f>
        <v>2.68496727075379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5.86035999999999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6.83197984376518</v>
      </c>
      <c r="BB12" s="158">
        <f>IF(S12="A",LOOKUP(S12,Sheet3!F$2:F$9,Sheet3!H$2:H$9)*(AN12+AJ12+0.5)*G12*IF(L12=1,2,IF(L12=2,1,0)),0)</f>
        <v>69.96</v>
      </c>
      <c r="BC12" s="159">
        <f t="shared" si="14"/>
        <v>75.9733333333333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16.6408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16.6408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1.754</v>
      </c>
      <c r="BV12" s="52">
        <f t="shared" si="21"/>
        <v>2.888</v>
      </c>
      <c r="BW12" s="32">
        <f t="shared" si="22"/>
        <v>0</v>
      </c>
    </row>
    <row r="13" spans="1:75">
      <c r="A13" s="110" t="s">
        <v>72</v>
      </c>
      <c r="B13" s="32">
        <v>11.17</v>
      </c>
      <c r="D13" s="110">
        <f t="shared" si="27"/>
        <v>10.69</v>
      </c>
      <c r="E13" s="32">
        <v>11.17</v>
      </c>
      <c r="F13" s="110">
        <v>10.434</v>
      </c>
      <c r="G13" s="32">
        <v>0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0.48</v>
      </c>
      <c r="BV13" s="52">
        <f t="shared" si="21"/>
        <v>0.96</v>
      </c>
      <c r="BW13" s="32">
        <f t="shared" si="22"/>
        <v>0</v>
      </c>
    </row>
    <row r="14" spans="1:75">
      <c r="A14" s="110" t="s">
        <v>72</v>
      </c>
      <c r="B14" s="32">
        <v>11.17</v>
      </c>
      <c r="D14" s="110">
        <f t="shared" si="27"/>
        <v>10.69</v>
      </c>
      <c r="E14" s="32">
        <v>11.17</v>
      </c>
      <c r="F14" s="110">
        <v>10.398</v>
      </c>
      <c r="G14" s="32">
        <v>13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 t="str">
        <f t="shared" si="23"/>
        <v>Y</v>
      </c>
      <c r="V14" s="137">
        <f t="shared" si="2"/>
        <v>0.3</v>
      </c>
      <c r="W14" s="138">
        <f t="shared" si="6"/>
        <v>10.69</v>
      </c>
      <c r="X14" s="138">
        <f t="shared" si="3"/>
        <v>11.17</v>
      </c>
      <c r="Y14" s="138">
        <f t="shared" si="3"/>
        <v>10.398</v>
      </c>
      <c r="Z14" s="138">
        <f>Y14+LOOKUP(V14,Sheet2!A$3:A$24,Sheet2!J$3:J$24)</f>
        <v>10.738</v>
      </c>
      <c r="AA14" s="138">
        <f t="shared" si="7"/>
        <v>10.52</v>
      </c>
      <c r="AB14" s="138">
        <f t="shared" si="4"/>
        <v>11</v>
      </c>
      <c r="AC14" s="138">
        <f t="shared" si="4"/>
        <v>10.27</v>
      </c>
      <c r="AD14" s="138">
        <f>AC14+LOOKUP(V14,Sheet2!A$3:A$24,Sheet2!J$3:J$24)</f>
        <v>10.61</v>
      </c>
      <c r="AE14" s="138">
        <f t="shared" si="8"/>
        <v>0.432</v>
      </c>
      <c r="AF14" s="138">
        <f t="shared" si="9"/>
        <v>0.390000000000001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0.602</v>
      </c>
      <c r="AM14" s="138">
        <f t="shared" si="11"/>
        <v>0.56</v>
      </c>
      <c r="AN14" s="138">
        <f t="shared" si="12"/>
        <v>0.581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9.36572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1.2597</v>
      </c>
      <c r="AV14" s="154">
        <f>IF(AND(AE14&gt;3.5,AF14&gt;3.5),LOOKUP(Sheet1!V14,Sheet2!A$3:A$24,Sheet2!W$3:W$24),LOOKUP(V14,Sheet2!A$3:A$24,Sheet2!V$3:V$24))*G14</f>
        <v>1.58657156908178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3.52273999999999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4.03707899858852</v>
      </c>
      <c r="BB14" s="158">
        <f>IF(S14="A",LOOKUP(S14,Sheet3!F$2:F$9,Sheet3!H$2:H$9)*(AN14+AJ14+0.5)*G14*IF(L14=1,2,IF(L14=2,1,0)),0)</f>
        <v>40.586</v>
      </c>
      <c r="BC14" s="159">
        <f t="shared" si="14"/>
        <v>44.3906666666667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9.36572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9.36572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1.702</v>
      </c>
      <c r="BV14" s="52">
        <f t="shared" si="21"/>
        <v>2.784</v>
      </c>
      <c r="BW14" s="32">
        <f t="shared" si="22"/>
        <v>0</v>
      </c>
    </row>
    <row r="15" spans="1:75">
      <c r="A15" s="110" t="s">
        <v>73</v>
      </c>
      <c r="B15" s="32">
        <v>11</v>
      </c>
      <c r="D15" s="110">
        <f t="shared" si="27"/>
        <v>10.52</v>
      </c>
      <c r="E15" s="32">
        <v>11</v>
      </c>
      <c r="F15" s="110">
        <v>10.27</v>
      </c>
      <c r="G15" s="32">
        <v>0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 t="s">
        <v>73</v>
      </c>
      <c r="B16" s="32">
        <v>11</v>
      </c>
      <c r="D16" s="110">
        <f t="shared" si="27"/>
        <v>10.52</v>
      </c>
      <c r="E16" s="32">
        <v>11</v>
      </c>
      <c r="F16" s="110">
        <v>10.127</v>
      </c>
      <c r="G16" s="32">
        <v>6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 t="str">
        <f t="shared" si="5"/>
        <v>A</v>
      </c>
      <c r="T16" s="113" t="str">
        <f t="shared" si="23"/>
        <v>Y</v>
      </c>
      <c r="V16" s="137">
        <f t="shared" si="2"/>
        <v>0.3</v>
      </c>
      <c r="W16" s="138">
        <f t="shared" si="6"/>
        <v>10.52</v>
      </c>
      <c r="X16" s="138">
        <f t="shared" si="3"/>
        <v>11</v>
      </c>
      <c r="Y16" s="138">
        <f t="shared" si="3"/>
        <v>10.127</v>
      </c>
      <c r="Z16" s="138">
        <f>Y16+LOOKUP(V16,Sheet2!A$3:A$24,Sheet2!J$3:J$24)</f>
        <v>10.467</v>
      </c>
      <c r="AA16" s="138">
        <f t="shared" si="7"/>
        <v>10.32</v>
      </c>
      <c r="AB16" s="138">
        <f t="shared" si="4"/>
        <v>10.8</v>
      </c>
      <c r="AC16" s="138">
        <f t="shared" si="4"/>
        <v>10.07</v>
      </c>
      <c r="AD16" s="138">
        <f>AC16+LOOKUP(V16,Sheet2!A$3:A$24,Sheet2!J$3:J$24)</f>
        <v>10.41</v>
      </c>
      <c r="AE16" s="138">
        <f t="shared" si="8"/>
        <v>0.532999999999999</v>
      </c>
      <c r="AF16" s="138">
        <f t="shared" si="9"/>
        <v>0.390000000000001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0.702999999999999</v>
      </c>
      <c r="AM16" s="138">
        <f t="shared" si="11"/>
        <v>0.56</v>
      </c>
      <c r="AN16" s="138">
        <f t="shared" si="12"/>
        <v>0.6315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2">
        <f t="shared" si="13"/>
        <v>4.69836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0.5814</v>
      </c>
      <c r="AV16" s="154">
        <f>IF(AND(AE16&gt;3.5,AF16&gt;3.5),LOOKUP(Sheet1!V16,Sheet2!A$3:A$24,Sheet2!W$3:W$24),LOOKUP(V16,Sheet2!A$3:A$24,Sheet2!V$3:V$24))*G16</f>
        <v>0.73226380111467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1.52892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1.86326723011778</v>
      </c>
      <c r="BB16" s="158">
        <f>IF(S16="A",LOOKUP(S16,Sheet3!F$2:F$9,Sheet3!H$2:H$9)*(AN16+AJ16+0.5)*G16*IF(L16=1,2,IF(L16=2,1,0)),0)</f>
        <v>19.338</v>
      </c>
      <c r="BC16" s="159">
        <f t="shared" si="14"/>
        <v>20.892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4.69836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4.69836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1.803</v>
      </c>
      <c r="BV16" s="52">
        <f t="shared" si="21"/>
        <v>2.986</v>
      </c>
      <c r="BW16" s="32">
        <f t="shared" si="22"/>
        <v>0</v>
      </c>
    </row>
    <row r="17" spans="1:75">
      <c r="A17" s="110" t="s">
        <v>74</v>
      </c>
      <c r="B17" s="32">
        <v>10.8</v>
      </c>
      <c r="D17" s="110">
        <f t="shared" si="27"/>
        <v>10.32</v>
      </c>
      <c r="E17" s="32">
        <v>10.8</v>
      </c>
      <c r="F17" s="110">
        <v>10.07</v>
      </c>
      <c r="G17" s="32">
        <v>12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 t="str">
        <f t="shared" si="23"/>
        <v>Y</v>
      </c>
      <c r="V17" s="137">
        <f t="shared" si="2"/>
        <v>0.3</v>
      </c>
      <c r="W17" s="138">
        <f t="shared" si="6"/>
        <v>10.32</v>
      </c>
      <c r="X17" s="138">
        <f t="shared" si="3"/>
        <v>10.8</v>
      </c>
      <c r="Y17" s="138">
        <f t="shared" si="3"/>
        <v>10.07</v>
      </c>
      <c r="Z17" s="138">
        <f>Y17+LOOKUP(V17,Sheet2!A$3:A$24,Sheet2!J$3:J$24)</f>
        <v>10.41</v>
      </c>
      <c r="AA17" s="138">
        <f t="shared" si="7"/>
        <v>10.21</v>
      </c>
      <c r="AB17" s="138">
        <f t="shared" si="4"/>
        <v>10.69</v>
      </c>
      <c r="AC17" s="138">
        <f t="shared" si="4"/>
        <v>9.954</v>
      </c>
      <c r="AD17" s="138">
        <f>AC17+LOOKUP(V17,Sheet2!A$3:A$24,Sheet2!J$3:J$24)</f>
        <v>10.294</v>
      </c>
      <c r="AE17" s="138">
        <f t="shared" si="8"/>
        <v>0.390000000000001</v>
      </c>
      <c r="AF17" s="138">
        <f t="shared" si="9"/>
        <v>0.395999999999999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0.56</v>
      </c>
      <c r="AM17" s="138">
        <f t="shared" si="11"/>
        <v>0.565999999999999</v>
      </c>
      <c r="AN17" s="138">
        <f t="shared" si="12"/>
        <v>0.562999999999999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8.37743999999999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1.1628</v>
      </c>
      <c r="AV17" s="154">
        <f>IF(AND(AE17&gt;3.5,AF17&gt;3.5),LOOKUP(Sheet1!V17,Sheet2!A$3:A$24,Sheet2!W$3:W$24),LOOKUP(V17,Sheet2!A$3:A$24,Sheet2!V$3:V$24))*G17</f>
        <v>1.46452760222934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3.37703999999998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3.72653446023555</v>
      </c>
      <c r="BB17" s="158">
        <f>IF(S17="A",LOOKUP(S17,Sheet3!F$2:F$9,Sheet3!H$2:H$9)*(AN17+AJ17+0.5)*G17*IF(L17=1,2,IF(L17=2,1,0)),0)</f>
        <v>37.032</v>
      </c>
      <c r="BC17" s="159">
        <f t="shared" si="14"/>
        <v>40.688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8.37743999999999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8.37743999999999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1.666</v>
      </c>
      <c r="BV17" s="52">
        <f t="shared" si="21"/>
        <v>2.712</v>
      </c>
      <c r="BW17" s="32">
        <f t="shared" si="22"/>
        <v>0</v>
      </c>
    </row>
    <row r="18" spans="1:75">
      <c r="A18" s="110" t="s">
        <v>75</v>
      </c>
      <c r="B18" s="32">
        <v>10.69</v>
      </c>
      <c r="D18" s="110">
        <f t="shared" si="27"/>
        <v>10.21</v>
      </c>
      <c r="E18" s="32">
        <v>10.69</v>
      </c>
      <c r="F18" s="110">
        <v>9.954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1 A12:H18 K12:K18 A19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2:J1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4" t="s">
        <v>78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79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5"/>
      <c r="AA2" s="71" t="s">
        <v>81</v>
      </c>
      <c r="AB2" s="84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7" t="s">
        <v>106</v>
      </c>
      <c r="AP2" s="98" t="s">
        <v>107</v>
      </c>
      <c r="AQ2" s="98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05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109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2" t="s">
        <v>85</v>
      </c>
      <c r="F32" s="82" t="s">
        <v>115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>D3</f>
        <v>0</v>
      </c>
    </row>
    <row r="4" ht="15" customHeight="1" spans="1:19">
      <c r="A4" s="34"/>
      <c r="B4" s="33" t="s">
        <v>43</v>
      </c>
      <c r="C4" s="37" t="s">
        <v>160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160</v>
      </c>
      <c r="S4" s="56">
        <f>D4</f>
        <v>0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>SUM(Sheet1!BN:BN)*D1*1.05</f>
        <v>43.1149635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>D5</f>
        <v>43.1149635</v>
      </c>
    </row>
    <row r="6" ht="15" customHeight="1" spans="1:19">
      <c r="A6" s="40"/>
      <c r="B6" s="33" t="s">
        <v>64</v>
      </c>
      <c r="C6" s="37" t="s">
        <v>160</v>
      </c>
      <c r="D6" s="41">
        <f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>D7</f>
        <v>15.3327542229648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38">
        <f>D8+D10</f>
        <v>15.3327542229648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>D9</f>
        <v>0.205607997427431</v>
      </c>
    </row>
    <row r="8" ht="15" customHeight="1" spans="1:19">
      <c r="A8" s="44"/>
      <c r="B8" s="33" t="s">
        <v>165</v>
      </c>
      <c r="C8" s="37" t="s">
        <v>160</v>
      </c>
      <c r="D8" s="38">
        <f>(SUM(Sheet1!AX:AX)+SUM(Sheet1!AY:AY))*D1</f>
        <v>15.3327542229648</v>
      </c>
      <c r="E8" s="42"/>
      <c r="F8" s="42"/>
      <c r="G8" s="2">
        <f>D8+D10</f>
        <v>15.3327542229648</v>
      </c>
      <c r="H8" s="29"/>
      <c r="J8" s="29"/>
      <c r="P8" s="45"/>
      <c r="Q8" s="33" t="s">
        <v>166</v>
      </c>
      <c r="R8" s="37" t="s">
        <v>160</v>
      </c>
      <c r="S8" s="56">
        <f>D11</f>
        <v>16.458860532707</v>
      </c>
    </row>
    <row r="9" ht="15" customHeight="1" spans="1:19">
      <c r="A9" s="44"/>
      <c r="B9" s="33" t="s">
        <v>47</v>
      </c>
      <c r="C9" s="37" t="s">
        <v>160</v>
      </c>
      <c r="D9" s="38">
        <f>(SUM(Sheet1!BT:BT)*D1)</f>
        <v>0.205607997427431</v>
      </c>
      <c r="E9" s="42"/>
      <c r="F9" s="42"/>
      <c r="G9" s="2">
        <f>D9</f>
        <v>0.205607997427431</v>
      </c>
      <c r="H9" s="29"/>
      <c r="J9" s="29"/>
      <c r="P9" s="40" t="s">
        <v>167</v>
      </c>
      <c r="Q9" s="33" t="s">
        <v>52</v>
      </c>
      <c r="R9" s="37" t="s">
        <v>168</v>
      </c>
      <c r="S9" s="56">
        <f>D12</f>
        <v>176.531</v>
      </c>
    </row>
    <row r="10" ht="15" customHeight="1" spans="1:19">
      <c r="A10" s="44"/>
      <c r="B10" s="33" t="s">
        <v>169</v>
      </c>
      <c r="C10" s="37" t="s">
        <v>160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170</v>
      </c>
      <c r="S10" s="56">
        <f>F13</f>
        <v>6.0399156</v>
      </c>
    </row>
    <row r="11" ht="15" customHeight="1" spans="1:19">
      <c r="A11" s="45"/>
      <c r="B11" s="33" t="s">
        <v>166</v>
      </c>
      <c r="C11" s="37" t="s">
        <v>160</v>
      </c>
      <c r="D11" s="38">
        <f>SUM(Sheet1!BA:BA)*D1</f>
        <v>16.458860532707</v>
      </c>
      <c r="E11" s="42"/>
      <c r="F11" s="42"/>
      <c r="G11" s="29"/>
      <c r="H11" s="29"/>
      <c r="J11" s="29"/>
      <c r="P11" s="40"/>
      <c r="Q11" s="33" t="s">
        <v>171</v>
      </c>
      <c r="R11" s="37" t="s">
        <v>170</v>
      </c>
      <c r="S11" s="56">
        <f>F14</f>
        <v>0</v>
      </c>
    </row>
    <row r="12" ht="15" customHeight="1" spans="1:19">
      <c r="A12" s="40" t="s">
        <v>167</v>
      </c>
      <c r="B12" s="33" t="s">
        <v>52</v>
      </c>
      <c r="C12" s="37" t="s">
        <v>168</v>
      </c>
      <c r="D12" s="38">
        <f>SUM(Sheet1!BB:BB)*D1</f>
        <v>176.531</v>
      </c>
      <c r="E12" s="42"/>
      <c r="F12" s="42"/>
      <c r="G12" s="29"/>
      <c r="H12" s="29"/>
      <c r="J12" s="29"/>
      <c r="P12" s="40"/>
      <c r="Q12" s="33" t="s">
        <v>172</v>
      </c>
      <c r="R12" s="37" t="s">
        <v>170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173</v>
      </c>
      <c r="D13" s="38">
        <f>SUM(Sheet1!BC:BC)*D1</f>
        <v>192.354</v>
      </c>
      <c r="E13" s="37" t="s">
        <v>170</v>
      </c>
      <c r="F13" s="46">
        <f>D13*Sheet3!$Q$13</f>
        <v>6.0399156</v>
      </c>
      <c r="G13" s="29"/>
      <c r="H13" s="29"/>
      <c r="J13" s="29"/>
      <c r="P13" s="40"/>
      <c r="Q13" s="33" t="s">
        <v>174</v>
      </c>
      <c r="R13" s="37" t="s">
        <v>170</v>
      </c>
      <c r="S13" s="56">
        <f t="shared" si="0"/>
        <v>0</v>
      </c>
    </row>
    <row r="14" ht="15" customHeight="1" spans="1:19">
      <c r="A14" s="40"/>
      <c r="B14" s="33" t="s">
        <v>171</v>
      </c>
      <c r="C14" s="37" t="s">
        <v>175</v>
      </c>
      <c r="D14" s="38">
        <f>SUM(Sheet1!BD:BD)*D1</f>
        <v>0</v>
      </c>
      <c r="E14" s="37" t="s">
        <v>170</v>
      </c>
      <c r="F14" s="38">
        <f>D14*Sheet3!$Q$1*6</f>
        <v>0</v>
      </c>
      <c r="G14" s="29"/>
      <c r="H14" s="29"/>
      <c r="J14" s="29"/>
      <c r="P14" s="40"/>
      <c r="Q14" s="33" t="s">
        <v>176</v>
      </c>
      <c r="R14" s="37" t="s">
        <v>170</v>
      </c>
      <c r="S14" s="56">
        <f t="shared" si="0"/>
        <v>0</v>
      </c>
    </row>
    <row r="15" ht="15" customHeight="1" spans="1:19">
      <c r="A15" s="40"/>
      <c r="B15" s="33" t="s">
        <v>172</v>
      </c>
      <c r="C15" s="37" t="s">
        <v>175</v>
      </c>
      <c r="D15" s="38">
        <f>SUM(Sheet1!BE:BE)*D1</f>
        <v>0</v>
      </c>
      <c r="E15" s="37" t="s">
        <v>170</v>
      </c>
      <c r="F15" s="38">
        <f>D15*Sheet3!$Q$1*9</f>
        <v>0</v>
      </c>
      <c r="G15" s="29"/>
      <c r="H15" s="29"/>
      <c r="J15" s="29"/>
      <c r="P15" s="40"/>
      <c r="Q15" s="33" t="s">
        <v>177</v>
      </c>
      <c r="R15" s="37" t="s">
        <v>170</v>
      </c>
      <c r="S15" s="56">
        <f t="shared" si="0"/>
        <v>0</v>
      </c>
    </row>
    <row r="16" ht="15" customHeight="1" spans="1:19">
      <c r="A16" s="40"/>
      <c r="B16" s="33" t="s">
        <v>174</v>
      </c>
      <c r="C16" s="37" t="s">
        <v>175</v>
      </c>
      <c r="D16" s="38">
        <f>SUM(Sheet1!BF:BF)*D1</f>
        <v>0</v>
      </c>
      <c r="E16" s="37" t="s">
        <v>170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178</v>
      </c>
      <c r="R16" s="51" t="s">
        <v>173</v>
      </c>
      <c r="S16" s="38">
        <f>D23</f>
        <v>0</v>
      </c>
    </row>
    <row r="17" ht="15" customHeight="1" spans="1:19">
      <c r="A17" s="40"/>
      <c r="B17" s="33" t="s">
        <v>176</v>
      </c>
      <c r="C17" s="37" t="s">
        <v>175</v>
      </c>
      <c r="D17" s="38">
        <f>SUM(Sheet1!BG:BG)*D1</f>
        <v>0</v>
      </c>
      <c r="E17" s="37" t="s">
        <v>170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38">
        <f>D24</f>
        <v>43.1149635</v>
      </c>
    </row>
    <row r="18" ht="15" customHeight="1" spans="1:19">
      <c r="A18" s="40"/>
      <c r="B18" s="33" t="s">
        <v>58</v>
      </c>
      <c r="C18" s="37" t="s">
        <v>173</v>
      </c>
      <c r="D18" s="38">
        <f>SUM(Sheet1!BH:BH)*D1</f>
        <v>0</v>
      </c>
      <c r="E18" s="37" t="s">
        <v>170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160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173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179</v>
      </c>
      <c r="B20" s="33" t="s">
        <v>60</v>
      </c>
      <c r="C20" s="37" t="s">
        <v>160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178</v>
      </c>
      <c r="C23" s="51" t="s">
        <v>173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>SUM(Sheet1!BR:BR)*D1*1.05</f>
        <v>43.1149635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181</v>
      </c>
      <c r="D2" s="5"/>
      <c r="E2" s="5"/>
      <c r="F2" s="5"/>
      <c r="G2" s="5"/>
      <c r="H2" s="5"/>
      <c r="I2" s="5"/>
      <c r="J2" s="5"/>
      <c r="K2" s="13" t="s">
        <v>182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183</v>
      </c>
      <c r="X2" s="17"/>
      <c r="Z2" s="5" t="s">
        <v>184</v>
      </c>
    </row>
    <row r="3" spans="1:26">
      <c r="A3" s="5" t="s">
        <v>185</v>
      </c>
      <c r="B3" s="5" t="s">
        <v>186</v>
      </c>
      <c r="C3" s="5" t="s">
        <v>187</v>
      </c>
      <c r="D3" s="5" t="s">
        <v>188</v>
      </c>
      <c r="E3" s="5" t="s">
        <v>189</v>
      </c>
      <c r="F3" s="5" t="s">
        <v>190</v>
      </c>
      <c r="G3" s="5" t="s">
        <v>191</v>
      </c>
      <c r="H3" s="5" t="s">
        <v>192</v>
      </c>
      <c r="I3" s="5" t="s">
        <v>193</v>
      </c>
      <c r="J3" s="5" t="s">
        <v>194</v>
      </c>
      <c r="K3" s="5" t="s">
        <v>195</v>
      </c>
      <c r="L3" s="5" t="s">
        <v>196</v>
      </c>
      <c r="M3" s="5" t="s">
        <v>197</v>
      </c>
      <c r="N3" s="5" t="s">
        <v>198</v>
      </c>
      <c r="O3" s="5" t="s">
        <v>199</v>
      </c>
      <c r="P3" s="5" t="s">
        <v>200</v>
      </c>
      <c r="Q3" s="5" t="s">
        <v>201</v>
      </c>
      <c r="R3" s="5" t="s">
        <v>202</v>
      </c>
      <c r="S3" s="5" t="s">
        <v>203</v>
      </c>
      <c r="T3" s="5" t="s">
        <v>204</v>
      </c>
      <c r="U3" s="5" t="s">
        <v>205</v>
      </c>
      <c r="V3" s="5" t="s">
        <v>206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181</v>
      </c>
      <c r="D11" s="5"/>
      <c r="E11" s="5"/>
      <c r="F11" s="5"/>
      <c r="G11" s="5" t="s">
        <v>182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183</v>
      </c>
      <c r="P11" s="17"/>
      <c r="R11" s="5" t="s">
        <v>184</v>
      </c>
    </row>
    <row r="12" spans="1:18">
      <c r="A12" s="5" t="s">
        <v>185</v>
      </c>
      <c r="B12" s="5" t="s">
        <v>186</v>
      </c>
      <c r="C12" s="5" t="s">
        <v>187</v>
      </c>
      <c r="D12" s="5" t="s">
        <v>188</v>
      </c>
      <c r="E12" s="5" t="s">
        <v>190</v>
      </c>
      <c r="F12" s="5" t="s">
        <v>191</v>
      </c>
      <c r="G12" s="5" t="s">
        <v>195</v>
      </c>
      <c r="H12" s="5" t="s">
        <v>189</v>
      </c>
      <c r="I12" s="5" t="s">
        <v>196</v>
      </c>
      <c r="J12" s="5" t="s">
        <v>192</v>
      </c>
      <c r="K12" s="5" t="s">
        <v>193</v>
      </c>
      <c r="L12" s="5" t="s">
        <v>194</v>
      </c>
      <c r="M12" s="5" t="s">
        <v>205</v>
      </c>
      <c r="N12" s="5" t="s">
        <v>206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209</v>
      </c>
      <c r="D18" s="9"/>
      <c r="E18" s="9"/>
      <c r="F18" s="9"/>
      <c r="G18" s="9" t="s">
        <v>210</v>
      </c>
      <c r="H18" s="9"/>
      <c r="I18" s="9"/>
      <c r="J18" s="9"/>
      <c r="K18" s="17" t="s">
        <v>81</v>
      </c>
      <c r="L18" s="17" t="s">
        <v>183</v>
      </c>
      <c r="M18" s="17"/>
      <c r="N18" s="21"/>
      <c r="O18" s="17" t="s">
        <v>184</v>
      </c>
    </row>
    <row r="19" spans="1:15">
      <c r="A19" s="9" t="s">
        <v>185</v>
      </c>
      <c r="B19" s="9" t="s">
        <v>186</v>
      </c>
      <c r="C19" s="9" t="s">
        <v>187</v>
      </c>
      <c r="D19" s="9" t="s">
        <v>188</v>
      </c>
      <c r="E19" s="9" t="s">
        <v>190</v>
      </c>
      <c r="F19" s="9" t="s">
        <v>191</v>
      </c>
      <c r="G19" s="9" t="s">
        <v>195</v>
      </c>
      <c r="H19" s="9" t="s">
        <v>189</v>
      </c>
      <c r="I19" s="9" t="s">
        <v>192</v>
      </c>
      <c r="J19" s="9" t="s">
        <v>193</v>
      </c>
      <c r="K19" s="9" t="s">
        <v>205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2023-06-05T10:35:33Z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